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. VĂN BẢN\Biểu 4 - Dự trù\"/>
    </mc:Choice>
  </mc:AlternateContent>
  <bookViews>
    <workbookView xWindow="-105" yWindow="-105" windowWidth="23265" windowHeight="12585"/>
  </bookViews>
  <sheets>
    <sheet name="Du toan" sheetId="7" r:id="rId1"/>
  </sheets>
  <definedNames>
    <definedName name="_xlnm.Print_Titles" localSheetId="0">'Du toan'!$7:$8</definedName>
  </definedNames>
  <calcPr calcId="162913"/>
</workbook>
</file>

<file path=xl/calcChain.xml><?xml version="1.0" encoding="utf-8"?>
<calcChain xmlns="http://schemas.openxmlformats.org/spreadsheetml/2006/main">
  <c r="H14" i="7" l="1"/>
  <c r="H19" i="7"/>
  <c r="H13" i="7" l="1"/>
  <c r="H17" i="7" l="1"/>
  <c r="H18" i="7"/>
  <c r="H20" i="7"/>
  <c r="H21" i="7"/>
  <c r="H22" i="7"/>
  <c r="H15" i="7"/>
  <c r="H10" i="7"/>
  <c r="H9" i="7" s="1"/>
  <c r="H16" i="7" l="1"/>
  <c r="H23" i="7" l="1"/>
</calcChain>
</file>

<file path=xl/sharedStrings.xml><?xml version="1.0" encoding="utf-8"?>
<sst xmlns="http://schemas.openxmlformats.org/spreadsheetml/2006/main" count="77" uniqueCount="66">
  <si>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</si>
  <si>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</si>
  <si>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</si>
  <si>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</si>
  <si>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</si>
  <si>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</si>
  <si>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</si>
  <si>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</si>
  <si>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</si>
  <si>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</si>
  <si>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</si>
  <si>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</si>
  <si>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</si>
  <si>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</si>
  <si>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</si>
  <si>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</si>
  <si>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</si>
  <si>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</si>
  <si>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</si>
  <si>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</si>
  <si>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</si>
  <si>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</si>
  <si>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</si>
  <si>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Người</t>
  </si>
  <si>
    <t>(A)</t>
  </si>
  <si>
    <t>(B)</t>
  </si>
  <si>
    <t>©</t>
  </si>
  <si>
    <t>(D)</t>
  </si>
  <si>
    <t>(E)</t>
  </si>
  <si>
    <t>Thông báo số 3983/TB-ĐHV ngày 14/11/2014</t>
  </si>
  <si>
    <t>Số tín chỉ/           Số tiết</t>
  </si>
  <si>
    <t>Thành tiền (đ)</t>
  </si>
  <si>
    <t>Hệ số học phí theo Quyết định số 2792/QĐ-ĐHV ngày 20/9/2013</t>
  </si>
  <si>
    <t>CHI CHO GIẢNG VIÊN ĐẠI HỌC VINH</t>
  </si>
  <si>
    <t>Chấm báo cáo thực tập</t>
  </si>
  <si>
    <t>Tính vào giờ dạy, không chi trả bằng tiền mặt</t>
  </si>
  <si>
    <t>1</t>
  </si>
  <si>
    <t>2</t>
  </si>
  <si>
    <t>3</t>
  </si>
  <si>
    <t>CỘNG</t>
  </si>
  <si>
    <t>Hỗ trợ công tác kiểm tra, đánh giá</t>
  </si>
  <si>
    <t>Hướng dẫn thực tập</t>
  </si>
  <si>
    <t>Quy chế CTNB</t>
  </si>
  <si>
    <t>Thông báo số 28/TB-ĐHV ngày 06/03/2018</t>
  </si>
  <si>
    <t>4</t>
  </si>
  <si>
    <t>5</t>
  </si>
  <si>
    <t>6</t>
  </si>
  <si>
    <t>Bồi dưỡng nhóm trưởng sinh viên</t>
  </si>
  <si>
    <t>Tổng thu học phần: "Thực tập cuối khoá"</t>
  </si>
  <si>
    <t>Quy định chế độ làm việc đối với GV ban hành kèm theo QĐ1181/QĐ-ĐHV, ngày 12/5/2021</t>
  </si>
  <si>
    <t>Tiết</t>
  </si>
  <si>
    <t>DỰ TOÁN CHI (Tối đa = 70% x 47,600,000đ = 33,320.000đ)</t>
  </si>
  <si>
    <t>Đêm</t>
  </si>
  <si>
    <t>Đã thu theo báo cáo của phần mềm CMC; có xác nhận của kế toán TDHP</t>
  </si>
  <si>
    <t>HỖ TRỢ CHO SINH VIÊN VÀ CHI TRẢ CHO CƠ SỞ THỰC TẬP</t>
  </si>
  <si>
    <t>Trưởng Ban chỉ đạo của cơ sở thực tập</t>
  </si>
  <si>
    <t>Cán bộ hướng dẫn trực tiếp tại cơ sở thực tập</t>
  </si>
  <si>
    <t>Thuê trang thiết bị phục vụ thực tập</t>
  </si>
  <si>
    <t>Bằng chữ: Ba mươi hai triệu sáu trăm bảy lăm nghìn đồng.</t>
  </si>
  <si>
    <t>Hỗ trợ sinh viên tổ chức Gala Dinner</t>
  </si>
  <si>
    <t xml:space="preserve">Danh sách SV ký nhận </t>
  </si>
  <si>
    <t xml:space="preserve">Danh sách GV ký nhận </t>
  </si>
  <si>
    <t>Biên nhận của cơ sở thực tập</t>
  </si>
  <si>
    <t xml:space="preserve">Học phần: Thực tập cuối khoá - Khóa 60 Việt Nam học, Học kỳ 2, Năm học 2022 - 2023 </t>
  </si>
  <si>
    <t>TRƯỜNG KHXH VÀ NV</t>
  </si>
  <si>
    <t>KHOA DL&amp;CTXH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</si>
</sst>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</numFmts>
  <fonts count="19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vertical="center" wrapText="1"/>
    </xf>
    <xf numFmtId="164" fontId="8" fillId="0" borderId="0" xfId="1" applyFont="1" applyFill="1" applyAlignment="1">
      <alignment vertical="center" wrapText="1"/>
    </xf>
    <xf numFmtId="166" fontId="8" fillId="0" borderId="0" xfId="1" applyNumberFormat="1" applyFont="1" applyFill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8" fillId="0" borderId="1" xfId="1" quotePrefix="1" applyNumberFormat="1" applyFont="1" applyFill="1" applyBorder="1" applyAlignment="1">
      <alignment horizontal="center" vertical="center" wrapText="1"/>
    </xf>
    <xf numFmtId="165" fontId="14" fillId="0" borderId="1" xfId="1" quotePrefix="1" applyNumberFormat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vertical="center"/>
    </xf>
    <xf numFmtId="164" fontId="15" fillId="0" borderId="1" xfId="1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3" xfId="1" applyNumberFormat="1" applyFont="1" applyFill="1" applyBorder="1" applyAlignment="1">
      <alignment horizontal="center" vertical="center"/>
    </xf>
    <xf numFmtId="164" fontId="16" fillId="0" borderId="1" xfId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1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/>
    </xf>
    <xf numFmtId="165" fontId="17" fillId="0" borderId="1" xfId="1" applyNumberFormat="1" applyFont="1" applyFill="1" applyBorder="1" applyAlignment="1">
      <alignment vertical="center"/>
    </xf>
    <xf numFmtId="164" fontId="17" fillId="0" borderId="1" xfId="1" applyFont="1" applyFill="1" applyBorder="1" applyAlignment="1">
      <alignment vertical="center"/>
    </xf>
    <xf numFmtId="165" fontId="16" fillId="0" borderId="1" xfId="1" applyNumberFormat="1" applyFont="1" applyFill="1" applyBorder="1" applyAlignment="1">
      <alignment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164" fontId="16" fillId="0" borderId="1" xfId="1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165" fontId="16" fillId="0" borderId="10" xfId="1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vertical="center"/>
    </xf>
    <xf numFmtId="0" fontId="15" fillId="0" borderId="8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0" fontId="18" fillId="0" borderId="6" xfId="0" applyFont="1" applyFill="1" applyBorder="1" applyAlignment="1">
      <alignment horizontal="right"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6" fillId="0" borderId="7" xfId="1" applyNumberFormat="1" applyFont="1" applyFill="1" applyBorder="1" applyAlignment="1">
      <alignment horizontal="center" vertical="center"/>
    </xf>
    <xf numFmtId="0" fontId="16" fillId="0" borderId="8" xfId="1" applyNumberFormat="1" applyFont="1" applyFill="1" applyBorder="1" applyAlignment="1">
      <alignment horizontal="center" vertical="center"/>
    </xf>
    <xf numFmtId="0" fontId="16" fillId="0" borderId="3" xfId="1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77845</xdr:colOff>
      <xdr:row>3</xdr:row>
      <xdr:rowOff>39370</xdr:rowOff>
    </xdr:from>
    <xdr:to>
      <xdr:col>1</xdr:col>
      <xdr:colOff>2478145</xdr:colOff>
      <xdr:row>3</xdr:row>
      <xdr:rowOff>39370</xdr:rowOff>
    </xdr:to>
    <xdr:sp macro="" textlink="">
      <xdr:nvSpPr>
        <xdr:cNvPr id="18436" name="Line 7">
          <a:extLst>
            <a:ext uri="{FF2B5EF4-FFF2-40B4-BE49-F238E27FC236}">
              <a16:creationId xmlns:a16="http://schemas.microsoft.com/office/drawing/2014/main" id="{E4A31CF0-B278-4581-9B1D-43FB96872400}"/>
            </a:ext>
          </a:extLst>
        </xdr:cNvPr>
        <xdr:cNvSpPr>
          <a:spLocks noChangeShapeType="1"/>
        </xdr:cNvSpPr>
      </xdr:nvSpPr>
      <xdr:spPr bwMode="auto">
        <a:xfrm>
          <a:off x="526080" y="651958"/>
          <a:ext cx="2400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4" zoomScale="85" zoomScaleNormal="100" zoomScaleSheetLayoutView="85" workbookViewId="0">
      <selection activeCell="J25" sqref="J25"/>
    </sheetView>
  </sheetViews>
  <sheetFormatPr defaultColWidth="9" defaultRowHeight="15.75" x14ac:dyDescent="0.25"/>
  <cols>
    <col min="1" max="1" width="5.875" style="8" customWidth="1"/>
    <col min="2" max="2" width="34" style="4" customWidth="1"/>
    <col min="3" max="4" width="8.5" style="9" customWidth="1"/>
    <col min="5" max="5" width="6.25" style="10" customWidth="1"/>
    <col min="6" max="6" width="12" style="11" customWidth="1"/>
    <col min="7" max="7" width="8.375" style="12" customWidth="1"/>
    <col min="8" max="8" width="14.875" style="11" customWidth="1"/>
    <col min="9" max="9" width="21.375" style="9" customWidth="1"/>
    <col min="10" max="10" width="38.125" style="9" customWidth="1"/>
    <col min="11" max="11" width="9" style="4"/>
    <col min="12" max="12" width="13.625" style="4" bestFit="1" customWidth="1"/>
    <col min="13" max="16384" width="9" style="4"/>
  </cols>
  <sheetData>
    <row r="1" spans="1:10" s="1" customFormat="1" ht="15.75" customHeight="1" x14ac:dyDescent="0.25">
      <c r="A1" s="90" t="s">
        <v>0</v>
      </c>
      <c r="B1" s="90"/>
      <c r="C1" s="13"/>
      <c r="D1" s="13"/>
      <c r="E1" s="14"/>
      <c r="F1" s="15"/>
      <c r="G1" s="16"/>
      <c r="H1" s="15"/>
      <c r="I1" s="17"/>
      <c r="J1" s="17"/>
    </row>
    <row r="2" spans="1:10" s="1" customFormat="1" ht="16.5" customHeight="1" x14ac:dyDescent="0.25">
      <c r="A2" s="90" t="s">
        <v>64</v>
      </c>
      <c r="B2" s="90"/>
      <c r="C2" s="13"/>
      <c r="D2" s="13"/>
      <c r="E2" s="14"/>
      <c r="F2" s="15"/>
      <c r="G2" s="16"/>
      <c r="H2" s="15"/>
      <c r="I2" s="17"/>
      <c r="J2" s="17"/>
    </row>
    <row r="3" spans="1:10" s="1" customFormat="1" ht="16.5" x14ac:dyDescent="0.25">
      <c r="A3" s="93" t="s">
        <v>65</v>
      </c>
      <c r="B3" s="93"/>
      <c r="C3" s="13"/>
      <c r="D3" s="13"/>
      <c r="E3" s="14"/>
      <c r="F3" s="15"/>
      <c r="G3" s="16"/>
      <c r="H3" s="15"/>
      <c r="I3" s="17"/>
      <c r="J3" s="17"/>
    </row>
    <row r="4" spans="1:10" s="2" customFormat="1" ht="21" customHeight="1" x14ac:dyDescent="0.25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s="3" customFormat="1" ht="18.75" customHeight="1" x14ac:dyDescent="0.25">
      <c r="A5" s="92" t="s">
        <v>63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s="3" customFormat="1" ht="11.25" customHeight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</row>
    <row r="7" spans="1:10" ht="47.25" x14ac:dyDescent="0.25">
      <c r="A7" s="20" t="s">
        <v>2</v>
      </c>
      <c r="B7" s="21" t="s">
        <v>9</v>
      </c>
      <c r="C7" s="22" t="s">
        <v>3</v>
      </c>
      <c r="D7" s="22" t="s">
        <v>30</v>
      </c>
      <c r="E7" s="23" t="s">
        <v>4</v>
      </c>
      <c r="F7" s="23" t="s">
        <v>21</v>
      </c>
      <c r="G7" s="24" t="s">
        <v>14</v>
      </c>
      <c r="H7" s="23" t="s">
        <v>31</v>
      </c>
      <c r="I7" s="22" t="s">
        <v>11</v>
      </c>
      <c r="J7" s="22" t="s">
        <v>10</v>
      </c>
    </row>
    <row r="8" spans="1:10" s="5" customFormat="1" ht="30" customHeight="1" x14ac:dyDescent="0.25">
      <c r="A8" s="25" t="s">
        <v>24</v>
      </c>
      <c r="B8" s="26" t="s">
        <v>25</v>
      </c>
      <c r="C8" s="27" t="s">
        <v>26</v>
      </c>
      <c r="D8" s="28" t="s">
        <v>7</v>
      </c>
      <c r="E8" s="28" t="s">
        <v>8</v>
      </c>
      <c r="F8" s="28" t="s">
        <v>16</v>
      </c>
      <c r="G8" s="28" t="s">
        <v>17</v>
      </c>
      <c r="H8" s="29" t="s">
        <v>18</v>
      </c>
      <c r="I8" s="30" t="s">
        <v>27</v>
      </c>
      <c r="J8" s="31" t="s">
        <v>28</v>
      </c>
    </row>
    <row r="9" spans="1:10" ht="30" customHeight="1" x14ac:dyDescent="0.25">
      <c r="A9" s="32" t="s">
        <v>5</v>
      </c>
      <c r="B9" s="33" t="s">
        <v>13</v>
      </c>
      <c r="C9" s="34"/>
      <c r="D9" s="34"/>
      <c r="E9" s="35"/>
      <c r="F9" s="36"/>
      <c r="G9" s="37"/>
      <c r="H9" s="36">
        <f>SUM(H10:H10)</f>
        <v>47600000</v>
      </c>
      <c r="I9" s="78" t="s">
        <v>53</v>
      </c>
      <c r="J9" s="80" t="s">
        <v>32</v>
      </c>
    </row>
    <row r="10" spans="1:10" ht="30" customHeight="1" x14ac:dyDescent="0.25">
      <c r="A10" s="38" t="s">
        <v>36</v>
      </c>
      <c r="B10" s="39" t="s">
        <v>48</v>
      </c>
      <c r="C10" s="40" t="s">
        <v>15</v>
      </c>
      <c r="D10" s="41">
        <v>2</v>
      </c>
      <c r="E10" s="42">
        <v>50</v>
      </c>
      <c r="F10" s="43">
        <v>340000</v>
      </c>
      <c r="G10" s="44">
        <v>1.4</v>
      </c>
      <c r="H10" s="36">
        <f>D10*E10*F10*G10</f>
        <v>47600000</v>
      </c>
      <c r="I10" s="79"/>
      <c r="J10" s="81"/>
    </row>
    <row r="11" spans="1:10" ht="30" customHeight="1" x14ac:dyDescent="0.25">
      <c r="A11" s="32" t="s">
        <v>6</v>
      </c>
      <c r="B11" s="82" t="s">
        <v>51</v>
      </c>
      <c r="C11" s="83"/>
      <c r="D11" s="83"/>
      <c r="E11" s="83"/>
      <c r="F11" s="83"/>
      <c r="G11" s="84"/>
      <c r="H11" s="36"/>
      <c r="I11" s="45"/>
      <c r="J11" s="46"/>
    </row>
    <row r="12" spans="1:10" ht="30" customHeight="1" x14ac:dyDescent="0.25">
      <c r="A12" s="32" t="s">
        <v>12</v>
      </c>
      <c r="B12" s="47" t="s">
        <v>33</v>
      </c>
      <c r="C12" s="34"/>
      <c r="D12" s="34"/>
      <c r="E12" s="48"/>
      <c r="F12" s="36"/>
      <c r="G12" s="37"/>
      <c r="H12" s="36">
        <v>5075000</v>
      </c>
      <c r="I12" s="49"/>
      <c r="J12" s="50"/>
    </row>
    <row r="13" spans="1:10" ht="59.1" customHeight="1" x14ac:dyDescent="0.25">
      <c r="A13" s="38" t="s">
        <v>36</v>
      </c>
      <c r="B13" s="51" t="s">
        <v>41</v>
      </c>
      <c r="C13" s="52" t="s">
        <v>50</v>
      </c>
      <c r="D13" s="52">
        <v>1</v>
      </c>
      <c r="E13" s="53">
        <v>50</v>
      </c>
      <c r="F13" s="54">
        <v>80000</v>
      </c>
      <c r="G13" s="55"/>
      <c r="H13" s="56">
        <f>D13*E13*F13</f>
        <v>4000000</v>
      </c>
      <c r="I13" s="57" t="s">
        <v>35</v>
      </c>
      <c r="J13" s="58" t="s">
        <v>49</v>
      </c>
    </row>
    <row r="14" spans="1:10" ht="30" customHeight="1" x14ac:dyDescent="0.25">
      <c r="A14" s="38" t="s">
        <v>37</v>
      </c>
      <c r="B14" s="59" t="s">
        <v>34</v>
      </c>
      <c r="C14" s="40" t="s">
        <v>20</v>
      </c>
      <c r="D14" s="60"/>
      <c r="E14" s="61">
        <v>50</v>
      </c>
      <c r="F14" s="56">
        <v>6500</v>
      </c>
      <c r="G14" s="55"/>
      <c r="H14" s="56">
        <f>E14*F14</f>
        <v>325000</v>
      </c>
      <c r="I14" s="62" t="s">
        <v>61</v>
      </c>
      <c r="J14" s="42" t="s">
        <v>42</v>
      </c>
    </row>
    <row r="15" spans="1:10" ht="48" customHeight="1" x14ac:dyDescent="0.25">
      <c r="A15" s="38" t="s">
        <v>38</v>
      </c>
      <c r="B15" s="59" t="s">
        <v>40</v>
      </c>
      <c r="C15" s="40" t="s">
        <v>15</v>
      </c>
      <c r="D15" s="40"/>
      <c r="E15" s="61">
        <v>50</v>
      </c>
      <c r="F15" s="56">
        <v>15000</v>
      </c>
      <c r="G15" s="63"/>
      <c r="H15" s="56">
        <f>E15*F15</f>
        <v>750000</v>
      </c>
      <c r="I15" s="62" t="s">
        <v>61</v>
      </c>
      <c r="J15" s="42" t="s">
        <v>43</v>
      </c>
    </row>
    <row r="16" spans="1:10" ht="29.25" customHeight="1" x14ac:dyDescent="0.25">
      <c r="A16" s="32" t="s">
        <v>19</v>
      </c>
      <c r="B16" s="33" t="s">
        <v>54</v>
      </c>
      <c r="C16" s="34"/>
      <c r="D16" s="34"/>
      <c r="E16" s="35"/>
      <c r="F16" s="36"/>
      <c r="G16" s="37"/>
      <c r="H16" s="36">
        <f>SUM(H17:H22)</f>
        <v>27600000</v>
      </c>
      <c r="I16" s="61"/>
      <c r="J16" s="42"/>
    </row>
    <row r="17" spans="1:12" ht="29.25" customHeight="1" x14ac:dyDescent="0.25">
      <c r="A17" s="38" t="s">
        <v>36</v>
      </c>
      <c r="B17" s="64" t="s">
        <v>22</v>
      </c>
      <c r="C17" s="42" t="s">
        <v>15</v>
      </c>
      <c r="D17" s="40"/>
      <c r="E17" s="40">
        <v>50</v>
      </c>
      <c r="F17" s="65">
        <v>20000</v>
      </c>
      <c r="G17" s="63"/>
      <c r="H17" s="56">
        <f>E17*F17</f>
        <v>1000000</v>
      </c>
      <c r="I17" s="87" t="s">
        <v>60</v>
      </c>
      <c r="J17" s="80" t="s">
        <v>29</v>
      </c>
    </row>
    <row r="18" spans="1:12" ht="29.25" customHeight="1" x14ac:dyDescent="0.25">
      <c r="A18" s="38" t="s">
        <v>37</v>
      </c>
      <c r="B18" s="66" t="s">
        <v>47</v>
      </c>
      <c r="C18" s="40" t="s">
        <v>23</v>
      </c>
      <c r="D18" s="40"/>
      <c r="E18" s="40">
        <v>6</v>
      </c>
      <c r="F18" s="65">
        <v>100000</v>
      </c>
      <c r="G18" s="63"/>
      <c r="H18" s="56">
        <f>E18*F18</f>
        <v>600000</v>
      </c>
      <c r="I18" s="85"/>
      <c r="J18" s="81"/>
    </row>
    <row r="19" spans="1:12" ht="29.25" customHeight="1" x14ac:dyDescent="0.25">
      <c r="A19" s="38" t="s">
        <v>38</v>
      </c>
      <c r="B19" s="66" t="s">
        <v>59</v>
      </c>
      <c r="C19" s="40" t="s">
        <v>52</v>
      </c>
      <c r="D19" s="40"/>
      <c r="E19" s="40">
        <v>2</v>
      </c>
      <c r="F19" s="65">
        <v>2000000</v>
      </c>
      <c r="G19" s="63"/>
      <c r="H19" s="67">
        <f>E19*F19</f>
        <v>4000000</v>
      </c>
      <c r="I19" s="61" t="s">
        <v>62</v>
      </c>
      <c r="J19" s="88"/>
    </row>
    <row r="20" spans="1:12" ht="29.25" customHeight="1" x14ac:dyDescent="0.25">
      <c r="A20" s="38" t="s">
        <v>44</v>
      </c>
      <c r="B20" s="66" t="s">
        <v>55</v>
      </c>
      <c r="C20" s="42" t="s">
        <v>15</v>
      </c>
      <c r="D20" s="40">
        <v>1</v>
      </c>
      <c r="E20" s="40">
        <v>50</v>
      </c>
      <c r="F20" s="65">
        <v>50000</v>
      </c>
      <c r="G20" s="63"/>
      <c r="H20" s="68">
        <f>D20*E20*F20</f>
        <v>2500000</v>
      </c>
      <c r="I20" s="85" t="s">
        <v>62</v>
      </c>
      <c r="J20" s="88"/>
    </row>
    <row r="21" spans="1:12" ht="29.25" customHeight="1" x14ac:dyDescent="0.25">
      <c r="A21" s="38" t="s">
        <v>45</v>
      </c>
      <c r="B21" s="64" t="s">
        <v>56</v>
      </c>
      <c r="C21" s="42" t="s">
        <v>15</v>
      </c>
      <c r="D21" s="40">
        <v>2</v>
      </c>
      <c r="E21" s="40">
        <v>50</v>
      </c>
      <c r="F21" s="65">
        <v>45000</v>
      </c>
      <c r="G21" s="63"/>
      <c r="H21" s="68">
        <f>D21*E21*F21</f>
        <v>4500000</v>
      </c>
      <c r="I21" s="85"/>
      <c r="J21" s="88"/>
      <c r="L21" s="6"/>
    </row>
    <row r="22" spans="1:12" ht="29.25" customHeight="1" x14ac:dyDescent="0.25">
      <c r="A22" s="38" t="s">
        <v>46</v>
      </c>
      <c r="B22" s="66" t="s">
        <v>57</v>
      </c>
      <c r="C22" s="42" t="s">
        <v>15</v>
      </c>
      <c r="D22" s="40"/>
      <c r="E22" s="40">
        <v>50</v>
      </c>
      <c r="F22" s="65">
        <v>300000</v>
      </c>
      <c r="G22" s="63"/>
      <c r="H22" s="68">
        <f>E22*F22</f>
        <v>15000000</v>
      </c>
      <c r="I22" s="86"/>
      <c r="J22" s="89"/>
    </row>
    <row r="23" spans="1:12" ht="29.25" customHeight="1" x14ac:dyDescent="0.25">
      <c r="A23" s="32"/>
      <c r="B23" s="34" t="s">
        <v>39</v>
      </c>
      <c r="C23" s="34"/>
      <c r="D23" s="34"/>
      <c r="E23" s="35"/>
      <c r="F23" s="36"/>
      <c r="G23" s="37"/>
      <c r="H23" s="36">
        <f>H12+H16</f>
        <v>32675000</v>
      </c>
      <c r="I23" s="69"/>
      <c r="J23" s="34"/>
    </row>
    <row r="24" spans="1:12" s="7" customFormat="1" ht="25.5" customHeight="1" x14ac:dyDescent="0.25">
      <c r="A24" s="77" t="s">
        <v>58</v>
      </c>
      <c r="B24" s="77"/>
      <c r="C24" s="77"/>
      <c r="D24" s="77"/>
      <c r="E24" s="77"/>
      <c r="F24" s="77"/>
      <c r="G24" s="77"/>
      <c r="H24" s="77"/>
      <c r="I24" s="70"/>
      <c r="J24" s="70"/>
    </row>
    <row r="25" spans="1:12" s="7" customFormat="1" ht="25.5" customHeight="1" x14ac:dyDescent="0.25">
      <c r="A25" s="94"/>
      <c r="B25" s="94"/>
      <c r="C25" s="94"/>
      <c r="D25" s="94"/>
      <c r="E25" s="94"/>
      <c r="F25" s="94"/>
      <c r="G25" s="94"/>
      <c r="H25" s="94"/>
      <c r="I25" s="95"/>
      <c r="J25" s="95"/>
    </row>
    <row r="26" spans="1:12" s="7" customFormat="1" ht="24.75" customHeight="1" x14ac:dyDescent="0.25">
      <c r="A26" s="94"/>
      <c r="B26" s="94"/>
      <c r="C26" s="94"/>
      <c r="D26" s="94"/>
      <c r="E26" s="94"/>
      <c r="F26" s="94"/>
      <c r="G26" s="94"/>
      <c r="H26" s="94"/>
      <c r="I26" s="95"/>
      <c r="J26" s="95"/>
    </row>
    <row r="27" spans="1:12" s="7" customFormat="1" ht="25.5" customHeight="1" x14ac:dyDescent="0.25">
      <c r="A27" s="94"/>
      <c r="B27" s="94"/>
      <c r="C27" s="94"/>
      <c r="D27" s="94"/>
      <c r="E27" s="94"/>
      <c r="F27" s="94"/>
      <c r="G27" s="94"/>
      <c r="H27" s="94"/>
      <c r="I27" s="95"/>
      <c r="J27" s="95"/>
    </row>
    <row r="28" spans="1:12" ht="15" customHeight="1" x14ac:dyDescent="0.25">
      <c r="A28" s="71"/>
      <c r="B28" s="72"/>
      <c r="C28" s="73"/>
      <c r="D28" s="73"/>
      <c r="E28" s="74"/>
      <c r="F28" s="75"/>
      <c r="G28" s="76"/>
      <c r="H28" s="75"/>
      <c r="I28" s="73"/>
      <c r="J28" s="73"/>
    </row>
    <row r="29" spans="1:12" x14ac:dyDescent="0.25">
      <c r="A29" s="71"/>
      <c r="B29" s="72"/>
      <c r="C29" s="73"/>
      <c r="D29" s="73"/>
      <c r="E29" s="74"/>
      <c r="F29" s="75"/>
      <c r="G29" s="76"/>
      <c r="H29" s="75"/>
      <c r="I29" s="73"/>
      <c r="J29" s="73"/>
    </row>
    <row r="30" spans="1:12" x14ac:dyDescent="0.25">
      <c r="A30" s="71"/>
      <c r="B30" s="72"/>
      <c r="C30" s="73"/>
      <c r="D30" s="73"/>
      <c r="E30" s="74"/>
      <c r="F30" s="75"/>
      <c r="G30" s="76"/>
      <c r="H30" s="75"/>
      <c r="I30" s="73"/>
      <c r="J30" s="73"/>
    </row>
    <row r="31" spans="1:12" x14ac:dyDescent="0.25">
      <c r="A31" s="71"/>
      <c r="B31" s="72"/>
      <c r="C31" s="73"/>
      <c r="D31" s="73"/>
      <c r="E31" s="74"/>
      <c r="F31" s="75"/>
      <c r="G31" s="76"/>
      <c r="H31" s="75"/>
      <c r="I31" s="73"/>
      <c r="J31" s="73"/>
    </row>
    <row r="32" spans="1:12" x14ac:dyDescent="0.25">
      <c r="A32" s="71"/>
      <c r="B32" s="72"/>
      <c r="C32" s="73"/>
      <c r="D32" s="73"/>
      <c r="E32" s="74"/>
      <c r="F32" s="75"/>
      <c r="G32" s="76"/>
      <c r="H32" s="75"/>
      <c r="I32" s="73"/>
      <c r="J32" s="73"/>
    </row>
    <row r="33" spans="1:10" x14ac:dyDescent="0.25">
      <c r="A33" s="71"/>
      <c r="B33" s="72"/>
      <c r="C33" s="73"/>
      <c r="D33" s="73"/>
      <c r="E33" s="74"/>
      <c r="F33" s="75"/>
      <c r="G33" s="76"/>
      <c r="H33" s="75"/>
      <c r="I33" s="73"/>
      <c r="J33" s="73"/>
    </row>
    <row r="34" spans="1:10" x14ac:dyDescent="0.25">
      <c r="A34" s="71"/>
      <c r="B34" s="72"/>
      <c r="C34" s="73"/>
      <c r="D34" s="73"/>
      <c r="E34" s="74"/>
      <c r="F34" s="75"/>
      <c r="G34" s="76"/>
      <c r="H34" s="75"/>
      <c r="I34" s="73"/>
      <c r="J34" s="73"/>
    </row>
    <row r="35" spans="1:10" x14ac:dyDescent="0.25">
      <c r="A35" s="71"/>
      <c r="B35" s="72"/>
      <c r="C35" s="73"/>
      <c r="D35" s="73"/>
      <c r="E35" s="74"/>
      <c r="F35" s="75"/>
      <c r="G35" s="76"/>
      <c r="H35" s="75"/>
      <c r="I35" s="73"/>
      <c r="J35" s="73"/>
    </row>
    <row r="36" spans="1:10" x14ac:dyDescent="0.25">
      <c r="A36" s="71"/>
      <c r="B36" s="72"/>
      <c r="C36" s="73"/>
      <c r="D36" s="73"/>
      <c r="E36" s="74"/>
      <c r="F36" s="75"/>
      <c r="G36" s="76"/>
      <c r="H36" s="75"/>
      <c r="I36" s="73"/>
      <c r="J36" s="73"/>
    </row>
    <row r="37" spans="1:10" x14ac:dyDescent="0.25">
      <c r="A37" s="71"/>
      <c r="B37" s="72"/>
      <c r="C37" s="73"/>
      <c r="D37" s="73"/>
      <c r="E37" s="74"/>
      <c r="F37" s="75"/>
      <c r="G37" s="76"/>
      <c r="H37" s="75"/>
      <c r="I37" s="73"/>
      <c r="J37" s="73"/>
    </row>
    <row r="38" spans="1:10" x14ac:dyDescent="0.25">
      <c r="A38" s="71"/>
      <c r="B38" s="72"/>
      <c r="C38" s="73"/>
      <c r="D38" s="73"/>
      <c r="E38" s="74"/>
      <c r="F38" s="75"/>
      <c r="G38" s="76"/>
      <c r="H38" s="75"/>
      <c r="I38" s="73"/>
      <c r="J38" s="73"/>
    </row>
    <row r="39" spans="1:10" x14ac:dyDescent="0.25">
      <c r="A39" s="71"/>
      <c r="B39" s="72"/>
      <c r="C39" s="73"/>
      <c r="D39" s="73"/>
      <c r="E39" s="74"/>
      <c r="F39" s="75"/>
      <c r="G39" s="76"/>
      <c r="H39" s="75"/>
      <c r="I39" s="73"/>
      <c r="J39" s="73"/>
    </row>
    <row r="40" spans="1:10" x14ac:dyDescent="0.25">
      <c r="A40" s="71"/>
      <c r="B40" s="72"/>
      <c r="C40" s="73"/>
      <c r="D40" s="73"/>
      <c r="E40" s="74"/>
      <c r="F40" s="75"/>
      <c r="G40" s="76"/>
      <c r="H40" s="75"/>
      <c r="I40" s="73"/>
      <c r="J40" s="73"/>
    </row>
    <row r="41" spans="1:10" x14ac:dyDescent="0.25">
      <c r="A41" s="71"/>
      <c r="B41" s="72"/>
      <c r="C41" s="73"/>
      <c r="D41" s="73"/>
      <c r="E41" s="74"/>
      <c r="F41" s="75"/>
      <c r="G41" s="76"/>
      <c r="H41" s="75"/>
      <c r="I41" s="73"/>
      <c r="J41" s="73"/>
    </row>
    <row r="42" spans="1:10" x14ac:dyDescent="0.25">
      <c r="A42" s="71"/>
      <c r="B42" s="72"/>
      <c r="C42" s="73"/>
      <c r="D42" s="73"/>
      <c r="E42" s="74"/>
      <c r="F42" s="75"/>
      <c r="G42" s="76"/>
      <c r="H42" s="75"/>
      <c r="I42" s="73"/>
      <c r="J42" s="73"/>
    </row>
  </sheetData>
  <mergeCells count="12">
    <mergeCell ref="A1:B1"/>
    <mergeCell ref="A2:B2"/>
    <mergeCell ref="A4:J4"/>
    <mergeCell ref="A5:J5"/>
    <mergeCell ref="A3:B3"/>
    <mergeCell ref="A24:H24"/>
    <mergeCell ref="I9:I10"/>
    <mergeCell ref="J9:J10"/>
    <mergeCell ref="B11:G11"/>
    <mergeCell ref="I20:I22"/>
    <mergeCell ref="I17:I18"/>
    <mergeCell ref="J17:J22"/>
  </mergeCells>
  <phoneticPr fontId="0" type="noConversion"/>
  <pageMargins left="0.27559055118110237" right="0.15748031496062992" top="0.47244094488188981" bottom="0.39370078740157483" header="0.23622047244094491" footer="0.3937007874015748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Admin</cp:lastModifiedBy>
  <cp:lastPrinted>2020-08-10T10:37:01Z</cp:lastPrinted>
  <dcterms:created xsi:type="dcterms:W3CDTF">2015-07-03T08:58:22Z</dcterms:created>
  <dcterms:modified xsi:type="dcterms:W3CDTF">2022-11-16T20:46:21Z</dcterms:modified>
</cp:coreProperties>
</file>